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6.07.2025." sheetId="1" r:id="GemRid9113"/>
  </sheets>
  <definedNames/>
  <calcPr calcId="124519"/>
</workbook>
</file>

<file path=xl/sharedStrings.xml><?xml version="1.0" encoding="utf-8"?>
<sst xmlns="http://schemas.openxmlformats.org/spreadsheetml/2006/main" count="56" uniqueCount="56">
  <si>
    <t>KURSNA LISTA BANJALUČKE BERZE - 16.07.2025.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</si>
  <si>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</si>
  <si>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</si>
  <si>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</si>
  <si>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</si>
  <si>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</si>
  <si>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</si>
  <si>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</si>
  <si>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</si>
  <si>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</si>
  <si>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</si>
  <si>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</si>
  <si>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</si>
  <si>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</si>
  <si>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</si>
  <si>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</si>
  <si>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</si>
  <si>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</si>
  <si>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</si>
  <si>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</si>
  <si>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ELDO-R-A</t>
  </si>
  <si>
    <t>ODS Elektro Doboj a.d. Doboj</t>
  </si>
  <si>
    <t>1,13</t>
  </si>
  <si>
    <t>1,15</t>
  </si>
  <si>
    <t>HETR-R-A</t>
  </si>
  <si>
    <t>Hidroelektrane na Trebišnjici a.d. Trebinje</t>
  </si>
  <si>
    <t>0,4</t>
  </si>
  <si>
    <t>0,41</t>
  </si>
  <si>
    <t>0,395</t>
  </si>
  <si>
    <t>Efektivni prinos do dospijeća %</t>
  </si>
  <si>
    <t>Min cijena</t>
  </si>
  <si>
    <t>Broj prometovanih HOV</t>
  </si>
  <si>
    <t>Službeno berzansko tržište - Tržište obveznica</t>
  </si>
  <si>
    <t>MDPF-O-N</t>
  </si>
  <si>
    <t>MKD PRO FIN d.o.o. Istočno Sarajevo - 14. emisija</t>
  </si>
  <si>
    <t/>
  </si>
  <si>
    <t>100(A)</t>
  </si>
  <si>
    <t>RSRS-O-G</t>
  </si>
  <si>
    <t>Republika Srpska - ratna šteta 7</t>
  </si>
  <si>
    <t>99,78</t>
  </si>
  <si>
    <t>RSRS-O-H</t>
  </si>
  <si>
    <t>Republika Srpska - ratna šteta 8</t>
  </si>
  <si>
    <t>99,66</t>
  </si>
  <si>
    <t>RSRS-O-L</t>
  </si>
  <si>
    <t>Republika Srpska - ratna šteta 12</t>
  </si>
  <si>
    <t>98,5</t>
  </si>
  <si>
    <t>RSRS-O-R</t>
  </si>
  <si>
    <t>Republika Srpska - ratna šteta 16</t>
  </si>
  <si>
    <t>90</t>
  </si>
  <si>
    <t>89,9</t>
  </si>
  <si>
    <t>TRRF-O-G</t>
  </si>
  <si>
    <t>MKD Taurus doo Banja Luka - obveznice 7. emisija</t>
  </si>
  <si>
    <t>TRRF-O-H</t>
  </si>
  <si>
    <t>MKD Taurus doo Banja Luka - obveznice 8. emisija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</si>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</sst>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911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844.40000000</v>
      </c>
      <c r="J2" s="9">
        <v>4.21000000</v>
      </c>
      <c r="K2" s="10">
        <v>0.50000000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3271.43000000</v>
      </c>
      <c r="J3" s="12">
        <v>0.33000000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2.73000000</v>
      </c>
      <c r="H11" s="40">
        <v>1.13000000</v>
      </c>
      <c r="I11" s="40">
        <v>1.13000000</v>
      </c>
      <c r="J11" s="41">
        <v>300</v>
      </c>
      <c r="K11" s="10">
        <v>339.00000000</v>
      </c>
    </row>
    <row r="12">
      <c r="A12" s="37" t="s">
        <v>24</v>
      </c>
      <c r="B12" s="38" t="s">
        <v>25</v>
      </c>
      <c r="C12" s="39"/>
      <c r="D12" s="40" t="s">
        <v>26</v>
      </c>
      <c r="E12" s="40" t="s">
        <v>27</v>
      </c>
      <c r="F12" s="40" t="s">
        <v>28</v>
      </c>
      <c r="G12" s="40">
        <v>1.28000000</v>
      </c>
      <c r="H12" s="40">
        <v>0.40000000</v>
      </c>
      <c r="I12" s="40">
        <v>0.39000000</v>
      </c>
      <c r="J12" s="41">
        <v>19400</v>
      </c>
      <c r="K12" s="10">
        <v>7661.00000000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 ht="38" customHeight="1">
      <c r="A14" s="42" t="s">
        <v>7</v>
      </c>
      <c r="B14" s="43" t="s">
        <v>8</v>
      </c>
      <c r="C14" s="44" t="s">
        <v>29</v>
      </c>
      <c r="D14" s="44" t="s">
        <v>11</v>
      </c>
      <c r="E14" s="44" t="s">
        <v>12</v>
      </c>
      <c r="F14" s="44" t="s">
        <v>13</v>
      </c>
      <c r="G14" s="44" t="s">
        <v>14</v>
      </c>
      <c r="H14" s="44" t="s">
        <v>15</v>
      </c>
      <c r="I14" s="44" t="s">
        <v>30</v>
      </c>
      <c r="J14" s="45" t="s">
        <v>31</v>
      </c>
      <c r="K14" s="46" t="s">
        <v>18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>
      <c r="A16" s="34" t="s">
        <v>32</v>
      </c>
      <c r="B16" s="35"/>
      <c r="C16" s="35"/>
      <c r="D16" s="35"/>
      <c r="E16" s="35"/>
      <c r="F16" s="35"/>
      <c r="G16" s="35"/>
      <c r="H16" s="35"/>
      <c r="I16" s="35"/>
      <c r="J16" s="35"/>
      <c r="K16" s="36"/>
    </row>
    <row r="17">
      <c r="A17" s="37" t="s">
        <v>33</v>
      </c>
      <c r="B17" s="47" t="s">
        <v>34</v>
      </c>
      <c r="C17" s="48">
        <v>7.750730</v>
      </c>
      <c r="D17" s="40" t="s">
        <v>35</v>
      </c>
      <c r="E17" s="40" t="s">
        <v>35</v>
      </c>
      <c r="F17" s="40" t="s">
        <v>36</v>
      </c>
      <c r="G17" s="40">
        <v>0.00000000</v>
      </c>
      <c r="H17" s="40">
        <v>100.00000000</v>
      </c>
      <c r="I17" s="40">
        <v>100.00000000</v>
      </c>
      <c r="J17" s="41">
        <v>75000</v>
      </c>
      <c r="K17" s="10">
        <v>73135.79000000</v>
      </c>
    </row>
    <row r="18">
      <c r="A18" s="37" t="s">
        <v>37</v>
      </c>
      <c r="B18" s="47" t="s">
        <v>38</v>
      </c>
      <c r="C18" s="48">
        <v>2.003759</v>
      </c>
      <c r="D18" s="40" t="s">
        <v>39</v>
      </c>
      <c r="E18" s="40" t="s">
        <v>35</v>
      </c>
      <c r="F18" s="40" t="s">
        <v>39</v>
      </c>
      <c r="G18" s="40">
        <v>0.89000000</v>
      </c>
      <c r="H18" s="40">
        <v>99.78000000</v>
      </c>
      <c r="I18" s="40">
        <v>99.78000000</v>
      </c>
      <c r="J18" s="41">
        <v>5023</v>
      </c>
      <c r="K18" s="10">
        <v>501.19000000</v>
      </c>
    </row>
    <row r="19">
      <c r="A19" s="37" t="s">
        <v>40</v>
      </c>
      <c r="B19" s="47" t="s">
        <v>41</v>
      </c>
      <c r="C19" s="48">
        <v>2.000183</v>
      </c>
      <c r="D19" s="40" t="s">
        <v>42</v>
      </c>
      <c r="E19" s="40" t="s">
        <v>35</v>
      </c>
      <c r="F19" s="40" t="s">
        <v>42</v>
      </c>
      <c r="G19" s="40">
        <v>0.68000000</v>
      </c>
      <c r="H19" s="40">
        <v>99.66000000</v>
      </c>
      <c r="I19" s="40">
        <v>99.66000000</v>
      </c>
      <c r="J19" s="41">
        <v>7818</v>
      </c>
      <c r="K19" s="10">
        <v>1558.28000000</v>
      </c>
    </row>
    <row r="20">
      <c r="A20" s="37" t="s">
        <v>43</v>
      </c>
      <c r="B20" s="47" t="s">
        <v>44</v>
      </c>
      <c r="C20" s="48">
        <v>2.001340</v>
      </c>
      <c r="D20" s="40" t="s">
        <v>45</v>
      </c>
      <c r="E20" s="40" t="s">
        <v>35</v>
      </c>
      <c r="F20" s="40" t="s">
        <v>45</v>
      </c>
      <c r="G20" s="40">
        <v>0.51000000</v>
      </c>
      <c r="H20" s="40">
        <v>98.50000000</v>
      </c>
      <c r="I20" s="40">
        <v>98.50000000</v>
      </c>
      <c r="J20" s="41">
        <v>14303</v>
      </c>
      <c r="K20" s="10">
        <v>8453.07000000</v>
      </c>
    </row>
    <row r="21">
      <c r="A21" s="37" t="s">
        <v>46</v>
      </c>
      <c r="B21" s="47" t="s">
        <v>47</v>
      </c>
      <c r="C21" s="48">
        <v>3.558896</v>
      </c>
      <c r="D21" s="40" t="s">
        <v>35</v>
      </c>
      <c r="E21" s="40" t="s">
        <v>48</v>
      </c>
      <c r="F21" s="40" t="s">
        <v>49</v>
      </c>
      <c r="G21" s="40">
        <v>0.00000000</v>
      </c>
      <c r="H21" s="40">
        <v>89.90000000</v>
      </c>
      <c r="I21" s="40">
        <v>89.90000000</v>
      </c>
      <c r="J21" s="41">
        <v>6000</v>
      </c>
      <c r="K21" s="10">
        <v>5394.00000000</v>
      </c>
    </row>
    <row r="22">
      <c r="A22" s="37" t="s">
        <v>50</v>
      </c>
      <c r="B22" s="47" t="s">
        <v>51</v>
      </c>
      <c r="C22" s="48">
        <v>6.598021</v>
      </c>
      <c r="D22" s="40" t="s">
        <v>35</v>
      </c>
      <c r="E22" s="40" t="s">
        <v>35</v>
      </c>
      <c r="F22" s="40" t="s">
        <v>36</v>
      </c>
      <c r="G22" s="40">
        <v>0.00000000</v>
      </c>
      <c r="H22" s="40">
        <v>100.00000000</v>
      </c>
      <c r="I22" s="40">
        <v>100.00000000</v>
      </c>
      <c r="J22" s="41">
        <v>35</v>
      </c>
      <c r="K22" s="10">
        <v>30466.73000000</v>
      </c>
    </row>
    <row r="23">
      <c r="A23" s="37" t="s">
        <v>52</v>
      </c>
      <c r="B23" s="47" t="s">
        <v>53</v>
      </c>
      <c r="C23" s="48">
        <v>6.597055</v>
      </c>
      <c r="D23" s="40" t="s">
        <v>35</v>
      </c>
      <c r="E23" s="40" t="s">
        <v>35</v>
      </c>
      <c r="F23" s="40" t="s">
        <v>36</v>
      </c>
      <c r="G23" s="40">
        <v>0.00000000</v>
      </c>
      <c r="H23" s="40">
        <v>100.00000000</v>
      </c>
      <c r="I23" s="40">
        <v>100.00000000</v>
      </c>
      <c r="J23" s="41">
        <v>20</v>
      </c>
      <c r="K23" s="10">
        <v>20000.00000000</v>
      </c>
    </row>
    <row r="24">
      <c r="A24" s="31"/>
      <c r="B24" s="32"/>
      <c r="C24" s="32"/>
      <c r="D24" s="32"/>
      <c r="E24" s="32"/>
      <c r="F24" s="32"/>
      <c r="G24" s="32"/>
      <c r="H24" s="32"/>
      <c r="I24" s="32"/>
      <c r="J24" s="32"/>
      <c r="K24" s="33"/>
    </row>
    <row r="25">
      <c r="A25" s="49" t="s">
        <v>54</v>
      </c>
      <c r="B25" s="50"/>
      <c r="C25" s="50"/>
      <c r="D25" s="50"/>
      <c r="E25" s="50"/>
      <c r="F25" s="50"/>
      <c r="G25" s="50"/>
      <c r="H25" s="50"/>
      <c r="I25" s="51"/>
      <c r="J25" s="52">
        <f ca="1">SUM(J11:J24)</f>
        <v>0</v>
      </c>
      <c r="K25" s="53">
        <f ca="1">SUM(K11:K24)</f>
        <v>0</v>
      </c>
    </row>
    <row r="26">
      <c r="A26" s="54" t="s">
        <v>55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7">
    <mergeCell ref="B12:C12"/>
    <mergeCell ref="A26:K151"/>
    <mergeCell ref="A24:K24"/>
    <mergeCell ref="A16:K16"/>
    <mergeCell ref="A15:K15"/>
    <mergeCell ref="A10:K10"/>
    <mergeCell ref="A2:G5"/>
    <mergeCell ref="A9:K9"/>
    <mergeCell ref="F7:K7"/>
    <mergeCell ref="A6:K6"/>
    <mergeCell ref="A13:K13"/>
    <mergeCell ref="A25:I25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